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8055"/>
  </bookViews>
  <sheets>
    <sheet name="Sheet1" sheetId="1" r:id="rId1"/>
  </sheets>
  <definedNames>
    <definedName name="_xlnm._FilterDatabase" localSheetId="0" hidden="1">Sheet1!$A$2:$R$7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<sst xmlns="http://schemas.openxmlformats.org/spreadsheetml/2006/main" count="89" uniqueCount="34">
  <si>
    <t>Size group</t>
  </si>
  <si>
    <t>Origin</t>
  </si>
  <si>
    <t>Part</t>
  </si>
  <si>
    <t>Material</t>
  </si>
  <si>
    <t>Exclusive Of Trims</t>
  </si>
  <si>
    <t>Care Code</t>
  </si>
  <si>
    <t>Production Month/Year</t>
  </si>
  <si>
    <t>Vendor Number</t>
  </si>
  <si>
    <t>Production City</t>
  </si>
  <si>
    <t>Production Country</t>
  </si>
  <si>
    <t>Style Number</t>
  </si>
  <si>
    <t>PO Number</t>
  </si>
  <si>
    <t>CE symbol</t>
  </si>
  <si>
    <t>Size</t>
  </si>
  <si>
    <t>Quantity</t>
  </si>
  <si>
    <t>TTL Quantity</t>
  </si>
  <si>
    <t xml:space="preserve">Others </t>
  </si>
  <si>
    <t>Normal Size</t>
  </si>
  <si>
    <t>MADE IN INDIA</t>
  </si>
  <si>
    <t>BODY</t>
  </si>
  <si>
    <t>100\COTTON</t>
  </si>
  <si>
    <t>NO</t>
  </si>
  <si>
    <t>06\26</t>
  </si>
  <si>
    <t>NEW DELHI</t>
  </si>
  <si>
    <t>INDIA</t>
  </si>
  <si>
    <t>55791-KA</t>
  </si>
  <si>
    <t>U127169</t>
  </si>
  <si>
    <t>No</t>
  </si>
  <si>
    <t>O/S</t>
  </si>
  <si>
    <t>U127164C</t>
  </si>
  <si>
    <t>U127166</t>
  </si>
  <si>
    <t>U127167</t>
  </si>
  <si>
    <t>U127171</t>
  </si>
  <si>
    <t>U127173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</si>
</sst>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</font>
    <font>
      <b/>
      <sz val="10.5"/>
      <color rgb="FF505050"/>
      <name val="Calibri"/>
      <charset val="134"/>
    </font>
    <font>
      <b/>
      <sz val="11"/>
      <color theme="1"/>
      <name val="宋体"/>
      <charset val="134"/>
    </font>
    <font>
      <sz val="11"/>
      <color rgb="FF1919E5"/>
      <name val="Calibri"/>
      <charset val="134"/>
    </font>
    <font>
      <sz val="11"/>
      <color rgb="FFFF0000"/>
      <name val="Calibri"/>
      <charset val="134"/>
    </font>
    <font>
      <sz val="9.75"/>
      <color rgb="FF0F1115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pane xSplit="1" topLeftCell="B1" activePane="topRight" state="frozen"/>
      <selection/>
      <selection pane="topRight" activeCell="L10" sqref="L10"/>
    </sheetView>
  </sheetViews>
  <sheetFormatPr defaultColWidth="8.85840707964602" defaultRowHeight="14.25" outlineLevelRow="6"/>
  <cols>
    <col min="1" max="1" width="44" style="2" customWidth="1"/>
    <col min="2" max="2" width="16.1327433628319" style="2" customWidth="1"/>
    <col min="3" max="3" width="21.1327433628319" style="2" customWidth="1"/>
    <col min="4" max="4" width="31.283185840708" style="2" customWidth="1"/>
    <col min="5" max="5" width="13.1327433628319" style="3" customWidth="1"/>
    <col min="6" max="6" width="10.4247787610619" style="3" customWidth="1"/>
    <col min="7" max="7" width="14.7079646017699" style="3" customWidth="1"/>
    <col min="8" max="8" width="13.283185840708" style="3" customWidth="1"/>
    <col min="9" max="9" width="15.4247787610619" style="3" customWidth="1"/>
    <col min="10" max="10" width="14" style="3" customWidth="1"/>
    <col min="11" max="11" width="14.4247787610619" style="3" customWidth="1"/>
    <col min="12" max="12" width="14.283185840708" style="3" customWidth="1"/>
    <col min="13" max="13" width="19.1327433628319" style="3" customWidth="1"/>
    <col min="14" max="14" width="28" style="3" customWidth="1"/>
    <col min="15" max="15" width="32.5752212389381" style="3" customWidth="1"/>
    <col min="16" max="16" width="13.858407079646" style="2" hidden="1" customWidth="1"/>
    <col min="17" max="17" width="25.5752212389381" style="2" hidden="1" customWidth="1"/>
    <col min="18" max="16384" width="8.85840707964602" style="2"/>
  </cols>
  <sheetData>
    <row r="1" s="1" customFormat="1" spans="1:18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6" t="s">
        <v>15</v>
      </c>
      <c r="Q1" s="6" t="s">
        <v>16</v>
      </c>
    </row>
    <row r="2" spans="1:18">
      <c r="A2" s="7" t="s">
        <v>17</v>
      </c>
      <c r="B2" s="8" t="s">
        <v>18</v>
      </c>
      <c r="C2" s="8" t="s">
        <v>19</v>
      </c>
      <c r="D2" s="9" t="s">
        <v>20</v>
      </c>
      <c r="E2" s="10" t="s">
        <v>21</v>
      </c>
      <c r="F2" s="10">
        <v>6</v>
      </c>
      <c r="G2" s="11" t="s">
        <v>22</v>
      </c>
      <c r="H2" s="12">
        <v>13</v>
      </c>
      <c r="I2" s="10" t="s">
        <v>23</v>
      </c>
      <c r="J2" s="10" t="s">
        <v>24</v>
      </c>
      <c r="K2" s="10" t="s">
        <v>25</v>
      </c>
      <c r="L2" s="10" t="s">
        <v>26</v>
      </c>
      <c r="M2" s="10" t="s">
        <v>27</v>
      </c>
      <c r="N2" s="10" t="s">
        <v>28</v>
      </c>
      <c r="O2" s="10">
        <v>75</v>
      </c>
      <c r="P2" s="2" cm="1">
        <f t="array" ref="P2">SUM(--_xlfn.TEXTSPLIT(O2,"\"))</f>
        <v>75</v>
      </c>
      <c r="Q2" s="13" t="str">
        <f t="shared" ref="Q2:Q7" si="0">IF((LEN(N2)-LEN(SUBSTITUTE(N2,"\","")))=(LEN(O2)-LEN(SUBSTITUTE(O2,"\",""))),"相等","不相等")</f>
        <v>相等</v>
      </c>
      <c r="R2" s="14"/>
    </row>
    <row r="3" spans="1:18">
      <c r="A3" s="7" t="s">
        <v>17</v>
      </c>
      <c r="B3" s="8" t="s">
        <v>18</v>
      </c>
      <c r="C3" s="8" t="s">
        <v>19</v>
      </c>
      <c r="D3" s="9" t="s">
        <v>20</v>
      </c>
      <c r="E3" s="10" t="s">
        <v>21</v>
      </c>
      <c r="F3" s="10">
        <v>6</v>
      </c>
      <c r="G3" s="11" t="s">
        <v>22</v>
      </c>
      <c r="H3" s="12">
        <v>13</v>
      </c>
      <c r="I3" s="10" t="s">
        <v>23</v>
      </c>
      <c r="J3" s="10" t="s">
        <v>24</v>
      </c>
      <c r="K3" s="10" t="s">
        <v>25</v>
      </c>
      <c r="L3" s="10" t="s">
        <v>29</v>
      </c>
      <c r="M3" s="10" t="s">
        <v>27</v>
      </c>
      <c r="N3" s="10" t="s">
        <v>28</v>
      </c>
      <c r="O3" s="10">
        <v>40</v>
      </c>
      <c r="P3" s="2" cm="1">
        <f t="array" ref="P3">SUM(--_xlfn.TEXTSPLIT(O3,"\"))</f>
        <v>40</v>
      </c>
      <c r="Q3" s="13" t="str">
        <f t="shared" si="0"/>
        <v>相等</v>
      </c>
      <c r="R3" s="14"/>
    </row>
    <row r="4" spans="1:18">
      <c r="A4" s="7" t="s">
        <v>17</v>
      </c>
      <c r="B4" s="8" t="s">
        <v>18</v>
      </c>
      <c r="C4" s="8" t="s">
        <v>19</v>
      </c>
      <c r="D4" s="9" t="s">
        <v>20</v>
      </c>
      <c r="E4" s="10" t="s">
        <v>21</v>
      </c>
      <c r="F4" s="10">
        <v>6</v>
      </c>
      <c r="G4" s="11" t="s">
        <v>22</v>
      </c>
      <c r="H4" s="12">
        <v>13</v>
      </c>
      <c r="I4" s="10" t="s">
        <v>23</v>
      </c>
      <c r="J4" s="10" t="s">
        <v>24</v>
      </c>
      <c r="K4" s="10" t="s">
        <v>25</v>
      </c>
      <c r="L4" s="10" t="s">
        <v>30</v>
      </c>
      <c r="M4" s="10" t="s">
        <v>27</v>
      </c>
      <c r="N4" s="10" t="s">
        <v>28</v>
      </c>
      <c r="O4" s="10">
        <v>385</v>
      </c>
      <c r="P4" s="2" cm="1">
        <f t="array" ref="P4">SUM(--_xlfn.TEXTSPLIT(O4,"\"))</f>
        <v>385</v>
      </c>
      <c r="Q4" s="13" t="str">
        <f t="shared" si="0"/>
        <v>相等</v>
      </c>
      <c r="R4" s="14"/>
    </row>
    <row r="5" spans="1:18">
      <c r="A5" s="7" t="s">
        <v>17</v>
      </c>
      <c r="B5" s="8" t="s">
        <v>18</v>
      </c>
      <c r="C5" s="8" t="s">
        <v>19</v>
      </c>
      <c r="D5" s="9" t="s">
        <v>20</v>
      </c>
      <c r="E5" s="10" t="s">
        <v>21</v>
      </c>
      <c r="F5" s="10">
        <v>6</v>
      </c>
      <c r="G5" s="11" t="s">
        <v>22</v>
      </c>
      <c r="H5" s="12">
        <v>13</v>
      </c>
      <c r="I5" s="10" t="s">
        <v>23</v>
      </c>
      <c r="J5" s="10" t="s">
        <v>24</v>
      </c>
      <c r="K5" s="10" t="s">
        <v>25</v>
      </c>
      <c r="L5" s="10" t="s">
        <v>31</v>
      </c>
      <c r="M5" s="10" t="s">
        <v>27</v>
      </c>
      <c r="N5" s="10" t="s">
        <v>28</v>
      </c>
      <c r="O5" s="10">
        <v>440</v>
      </c>
      <c r="P5" s="2" cm="1">
        <f t="array" ref="P5">SUM(--_xlfn.TEXTSPLIT(O5,"\"))</f>
        <v>440</v>
      </c>
      <c r="Q5" s="13" t="str">
        <f t="shared" si="0"/>
        <v>相等</v>
      </c>
      <c r="R5" s="14"/>
    </row>
    <row r="6" spans="1:18">
      <c r="A6" s="7" t="s">
        <v>17</v>
      </c>
      <c r="B6" s="8" t="s">
        <v>18</v>
      </c>
      <c r="C6" s="8" t="s">
        <v>19</v>
      </c>
      <c r="D6" s="9" t="s">
        <v>20</v>
      </c>
      <c r="E6" s="10" t="s">
        <v>21</v>
      </c>
      <c r="F6" s="10">
        <v>6</v>
      </c>
      <c r="G6" s="11" t="s">
        <v>22</v>
      </c>
      <c r="H6" s="12">
        <v>13</v>
      </c>
      <c r="I6" s="10" t="s">
        <v>23</v>
      </c>
      <c r="J6" s="10" t="s">
        <v>24</v>
      </c>
      <c r="K6" s="10" t="s">
        <v>25</v>
      </c>
      <c r="L6" s="10" t="s">
        <v>32</v>
      </c>
      <c r="M6" s="10" t="s">
        <v>27</v>
      </c>
      <c r="N6" s="10" t="s">
        <v>28</v>
      </c>
      <c r="O6" s="10">
        <v>20</v>
      </c>
      <c r="P6" s="2" cm="1">
        <f t="array" ref="P6">SUM(--_xlfn.TEXTSPLIT(O6,"\"))</f>
        <v>20</v>
      </c>
      <c r="Q6" s="13" t="str">
        <f t="shared" si="0"/>
        <v>相等</v>
      </c>
      <c r="R6" s="14"/>
    </row>
    <row r="7" spans="1:18">
      <c r="A7" s="7" t="s">
        <v>17</v>
      </c>
      <c r="B7" s="8" t="s">
        <v>18</v>
      </c>
      <c r="C7" s="8" t="s">
        <v>19</v>
      </c>
      <c r="D7" s="9" t="s">
        <v>20</v>
      </c>
      <c r="E7" s="10" t="s">
        <v>21</v>
      </c>
      <c r="F7" s="10">
        <v>6</v>
      </c>
      <c r="G7" s="11" t="s">
        <v>22</v>
      </c>
      <c r="H7" s="12">
        <v>13</v>
      </c>
      <c r="I7" s="10" t="s">
        <v>23</v>
      </c>
      <c r="J7" s="10" t="s">
        <v>24</v>
      </c>
      <c r="K7" s="10" t="s">
        <v>25</v>
      </c>
      <c r="L7" s="10" t="s">
        <v>33</v>
      </c>
      <c r="M7" s="10" t="s">
        <v>27</v>
      </c>
      <c r="N7" s="10" t="s">
        <v>28</v>
      </c>
      <c r="O7" s="10">
        <v>600</v>
      </c>
      <c r="P7" s="2" cm="1">
        <f t="array" ref="P7">SUM(--_xlfn.TEXTSPLIT(O7,"\"))</f>
        <v>600</v>
      </c>
      <c r="Q7" s="13" t="str">
        <f t="shared" si="0"/>
        <v>相等</v>
      </c>
      <c r="R7" s="1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oooo</cp:lastModifiedBy>
  <dcterms:created xsi:type="dcterms:W3CDTF">2026-04-15T02:59:00Z</dcterms:created>
  <dcterms:modified xsi:type="dcterms:W3CDTF">2026-04-15T05:06:25Z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4B33B13B193B4273B4C649C50DF4081D_11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